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5225" windowHeight="777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D9" i="1"/>
  <c r="D10"/>
  <c r="D14" l="1"/>
  <c r="D13"/>
  <c r="D12"/>
  <c r="D11"/>
  <c r="G14"/>
  <c r="G13"/>
  <c r="G12"/>
  <c r="G11"/>
  <c r="G10"/>
  <c r="F10"/>
  <c r="A14"/>
  <c r="A13"/>
  <c r="A12"/>
  <c r="A11"/>
  <c r="A10"/>
  <c r="A9"/>
  <c r="G9"/>
  <c r="H9" s="1"/>
  <c r="F9"/>
  <c r="A10" i="2"/>
  <c r="A2"/>
  <c r="A11"/>
  <c r="I11"/>
  <c r="I10"/>
  <c r="A9"/>
  <c r="A8"/>
  <c r="A7"/>
  <c r="A6"/>
  <c r="A5"/>
  <c r="A4"/>
  <c r="A3"/>
  <c r="I9"/>
  <c r="I8"/>
  <c r="I7"/>
  <c r="I6"/>
  <c r="I5"/>
  <c r="I4"/>
  <c r="I3"/>
  <c r="I2"/>
  <c r="H10" i="1" l="1"/>
  <c r="I10" s="1"/>
  <c r="J10" s="1"/>
  <c r="I9"/>
  <c r="J9" s="1"/>
</calcChain>
</file>

<file path=xl/sharedStrings.xml><?xml version="1.0" encoding="utf-8"?>
<sst xmlns="http://schemas.openxmlformats.org/spreadsheetml/2006/main" count="30" uniqueCount="30">
  <si>
    <t>Departure</t>
  </si>
  <si>
    <t>Arrival</t>
  </si>
  <si>
    <t>Period</t>
  </si>
  <si>
    <t>Vacation History Control</t>
  </si>
  <si>
    <t>Vacation</t>
  </si>
  <si>
    <t>رقم</t>
  </si>
  <si>
    <t>اللقب</t>
  </si>
  <si>
    <t>الإسم</t>
  </si>
  <si>
    <t>المسمى الوظيفي</t>
  </si>
  <si>
    <t>تاريخ الذهاب</t>
  </si>
  <si>
    <t>المدة</t>
  </si>
  <si>
    <t>تاريخ العودة</t>
  </si>
  <si>
    <t>الملاحظة</t>
  </si>
  <si>
    <t>مدة البقاء</t>
  </si>
  <si>
    <t>الخصم</t>
  </si>
  <si>
    <t>مراد</t>
  </si>
  <si>
    <t>القرفي</t>
  </si>
  <si>
    <t>Period of work</t>
  </si>
  <si>
    <t>days</t>
  </si>
  <si>
    <t>Y</t>
  </si>
  <si>
    <t>M</t>
  </si>
  <si>
    <t>D</t>
  </si>
  <si>
    <t>today</t>
  </si>
  <si>
    <t>S</t>
  </si>
  <si>
    <t>Start day of work</t>
  </si>
  <si>
    <t>Changed To : .........................................................................</t>
  </si>
  <si>
    <t>Name: ....................................................................................</t>
  </si>
  <si>
    <t>G.P no.: ......................</t>
  </si>
  <si>
    <t>Dated : ........................</t>
  </si>
  <si>
    <t>Vacation as Original Contract : After ...................................</t>
  </si>
</sst>
</file>

<file path=xl/styles.xml><?xml version="1.0" encoding="utf-8"?>
<styleSheet xmlns="http://schemas.openxmlformats.org/spreadsheetml/2006/main">
  <numFmts count="1">
    <numFmt numFmtId="164" formatCode="yyyy/mm/dd"/>
  </numFmts>
  <fonts count="13">
    <font>
      <sz val="11"/>
      <color theme="1"/>
      <name val="Arial"/>
      <family val="2"/>
      <scheme val="minor"/>
    </font>
    <font>
      <sz val="11"/>
      <color theme="1"/>
      <name val="Times New Roman"/>
      <family val="1"/>
    </font>
    <font>
      <sz val="14"/>
      <color theme="1"/>
      <name val="Times New Roman"/>
      <family val="1"/>
    </font>
    <font>
      <i/>
      <u/>
      <sz val="24"/>
      <color theme="1"/>
      <name val="Times New Roman"/>
      <family val="1"/>
    </font>
    <font>
      <b/>
      <i/>
      <u/>
      <sz val="20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5"/>
      <name val="Traditional Arabic"/>
      <family val="1"/>
    </font>
    <font>
      <sz val="13"/>
      <name val="Traditional Arabic"/>
      <family val="1"/>
    </font>
    <font>
      <sz val="10"/>
      <name val="Arial"/>
      <family val="2"/>
    </font>
    <font>
      <sz val="10"/>
      <name val="MS Sans Serif"/>
      <family val="2"/>
      <charset val="178"/>
    </font>
    <font>
      <sz val="14"/>
      <name val="Times New Roman"/>
      <family val="1"/>
    </font>
    <font>
      <b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/>
      <top style="double">
        <color auto="1"/>
      </top>
      <bottom/>
      <diagonal/>
    </border>
    <border>
      <left style="thin">
        <color auto="1"/>
      </left>
      <right style="medium">
        <color auto="1"/>
      </right>
      <top style="double">
        <color auto="1"/>
      </top>
      <bottom/>
      <diagonal/>
    </border>
    <border>
      <left style="medium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 style="hair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double">
        <color auto="1"/>
      </right>
      <top/>
      <bottom style="hair">
        <color auto="1"/>
      </bottom>
      <diagonal/>
    </border>
  </borders>
  <cellStyleXfs count="2">
    <xf numFmtId="0" fontId="0" fillId="0" borderId="0"/>
    <xf numFmtId="0" fontId="10" fillId="0" borderId="0"/>
  </cellStyleXfs>
  <cellXfs count="57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2" fillId="0" borderId="0" xfId="0" applyFont="1"/>
    <xf numFmtId="0" fontId="7" fillId="2" borderId="9" xfId="0" applyFont="1" applyFill="1" applyBorder="1" applyAlignment="1">
      <alignment horizontal="center" vertical="center"/>
    </xf>
    <xf numFmtId="0" fontId="7" fillId="2" borderId="9" xfId="0" applyNumberFormat="1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 readingOrder="2"/>
    </xf>
    <xf numFmtId="0" fontId="8" fillId="0" borderId="9" xfId="0" applyFont="1" applyBorder="1" applyAlignment="1">
      <alignment horizontal="center"/>
    </xf>
    <xf numFmtId="164" fontId="8" fillId="0" borderId="9" xfId="0" applyNumberFormat="1" applyFont="1" applyBorder="1" applyAlignment="1">
      <alignment horizontal="center" vertical="center" readingOrder="1"/>
    </xf>
    <xf numFmtId="0" fontId="8" fillId="0" borderId="9" xfId="0" applyNumberFormat="1" applyFont="1" applyBorder="1" applyAlignment="1">
      <alignment horizontal="center"/>
    </xf>
    <xf numFmtId="0" fontId="8" fillId="0" borderId="9" xfId="0" applyFont="1" applyBorder="1" applyAlignment="1">
      <alignment horizontal="center" readingOrder="2"/>
    </xf>
    <xf numFmtId="0" fontId="9" fillId="0" borderId="9" xfId="0" applyFont="1" applyBorder="1"/>
    <xf numFmtId="0" fontId="0" fillId="0" borderId="9" xfId="0" applyBorder="1"/>
    <xf numFmtId="0" fontId="0" fillId="0" borderId="9" xfId="0" applyNumberFormat="1" applyBorder="1"/>
    <xf numFmtId="0" fontId="0" fillId="0" borderId="9" xfId="0" applyBorder="1" applyAlignment="1">
      <alignment horizontal="center" readingOrder="2"/>
    </xf>
    <xf numFmtId="0" fontId="5" fillId="3" borderId="10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14" fontId="6" fillId="0" borderId="14" xfId="0" applyNumberFormat="1" applyFont="1" applyBorder="1" applyAlignment="1">
      <alignment vertical="center"/>
    </xf>
    <xf numFmtId="14" fontId="6" fillId="0" borderId="1" xfId="0" applyNumberFormat="1" applyFont="1" applyBorder="1" applyAlignment="1">
      <alignment vertical="center"/>
    </xf>
    <xf numFmtId="14" fontId="6" fillId="0" borderId="11" xfId="0" applyNumberFormat="1" applyFont="1" applyBorder="1" applyAlignment="1">
      <alignment vertical="center"/>
    </xf>
    <xf numFmtId="14" fontId="6" fillId="0" borderId="15" xfId="0" applyNumberFormat="1" applyFont="1" applyBorder="1" applyAlignment="1">
      <alignment vertical="center"/>
    </xf>
    <xf numFmtId="14" fontId="6" fillId="0" borderId="3" xfId="0" applyNumberFormat="1" applyFont="1" applyBorder="1" applyAlignment="1">
      <alignment vertical="center"/>
    </xf>
    <xf numFmtId="14" fontId="6" fillId="0" borderId="12" xfId="0" applyNumberFormat="1" applyFont="1" applyBorder="1" applyAlignment="1">
      <alignment vertical="center"/>
    </xf>
    <xf numFmtId="0" fontId="6" fillId="3" borderId="1" xfId="0" applyNumberFormat="1" applyFont="1" applyFill="1" applyBorder="1" applyAlignment="1">
      <alignment horizontal="center" vertical="center"/>
    </xf>
    <xf numFmtId="0" fontId="6" fillId="3" borderId="16" xfId="0" applyNumberFormat="1" applyFont="1" applyFill="1" applyBorder="1" applyAlignment="1">
      <alignment horizontal="center" vertical="center"/>
    </xf>
    <xf numFmtId="0" fontId="6" fillId="3" borderId="2" xfId="0" applyNumberFormat="1" applyFont="1" applyFill="1" applyBorder="1" applyAlignment="1">
      <alignment horizontal="center" vertical="center"/>
    </xf>
    <xf numFmtId="14" fontId="6" fillId="3" borderId="15" xfId="0" applyNumberFormat="1" applyFont="1" applyFill="1" applyBorder="1"/>
    <xf numFmtId="1" fontId="11" fillId="3" borderId="3" xfId="1" applyNumberFormat="1" applyFont="1" applyFill="1" applyBorder="1" applyAlignment="1">
      <alignment horizontal="center" vertical="center"/>
    </xf>
    <xf numFmtId="1" fontId="11" fillId="3" borderId="4" xfId="1" applyNumberFormat="1" applyFont="1" applyFill="1" applyBorder="1" applyAlignment="1">
      <alignment horizontal="center" vertical="center"/>
    </xf>
    <xf numFmtId="0" fontId="6" fillId="3" borderId="3" xfId="0" applyFont="1" applyFill="1" applyBorder="1"/>
    <xf numFmtId="0" fontId="6" fillId="3" borderId="4" xfId="0" applyFont="1" applyFill="1" applyBorder="1"/>
    <xf numFmtId="0" fontId="6" fillId="0" borderId="0" xfId="0" applyFont="1" applyFill="1" applyBorder="1" applyAlignment="1">
      <alignment horizontal="center" vertical="center"/>
    </xf>
    <xf numFmtId="14" fontId="6" fillId="0" borderId="0" xfId="0" applyNumberFormat="1" applyFont="1" applyFill="1" applyBorder="1" applyAlignment="1">
      <alignment vertical="center"/>
    </xf>
    <xf numFmtId="0" fontId="6" fillId="0" borderId="0" xfId="0" applyNumberFormat="1" applyFont="1" applyFill="1" applyBorder="1" applyAlignment="1">
      <alignment horizontal="center" vertical="center"/>
    </xf>
    <xf numFmtId="14" fontId="6" fillId="0" borderId="0" xfId="0" applyNumberFormat="1" applyFont="1" applyFill="1" applyBorder="1"/>
    <xf numFmtId="0" fontId="6" fillId="0" borderId="0" xfId="0" applyFont="1" applyFill="1" applyBorder="1"/>
    <xf numFmtId="0" fontId="5" fillId="3" borderId="20" xfId="0" applyFont="1" applyFill="1" applyBorder="1" applyAlignment="1">
      <alignment horizontal="center" vertical="center" wrapText="1"/>
    </xf>
    <xf numFmtId="0" fontId="5" fillId="3" borderId="22" xfId="0" applyFont="1" applyFill="1" applyBorder="1" applyAlignment="1">
      <alignment horizontal="centerContinuous" vertical="center" wrapText="1"/>
    </xf>
    <xf numFmtId="0" fontId="5" fillId="3" borderId="23" xfId="0" applyFont="1" applyFill="1" applyBorder="1" applyAlignment="1">
      <alignment horizontal="centerContinuous" vertical="center" wrapText="1"/>
    </xf>
    <xf numFmtId="0" fontId="5" fillId="3" borderId="24" xfId="0" applyFont="1" applyFill="1" applyBorder="1" applyAlignment="1">
      <alignment horizontal="centerContinuous" vertical="center" wrapText="1"/>
    </xf>
    <xf numFmtId="0" fontId="5" fillId="3" borderId="25" xfId="0" applyFont="1" applyFill="1" applyBorder="1" applyAlignment="1">
      <alignment horizontal="centerContinuous" vertical="center" wrapText="1"/>
    </xf>
    <xf numFmtId="0" fontId="5" fillId="3" borderId="26" xfId="0" applyFont="1" applyFill="1" applyBorder="1" applyAlignment="1">
      <alignment horizontal="center" vertical="center" wrapText="1"/>
    </xf>
    <xf numFmtId="0" fontId="5" fillId="3" borderId="28" xfId="0" applyFont="1" applyFill="1" applyBorder="1" applyAlignment="1">
      <alignment horizontal="center" vertical="center" wrapText="1"/>
    </xf>
    <xf numFmtId="0" fontId="6" fillId="3" borderId="29" xfId="0" applyFont="1" applyFill="1" applyBorder="1" applyAlignment="1">
      <alignment horizontal="center" vertical="center"/>
    </xf>
    <xf numFmtId="0" fontId="6" fillId="0" borderId="30" xfId="0" applyFont="1" applyBorder="1"/>
    <xf numFmtId="0" fontId="6" fillId="3" borderId="31" xfId="0" applyFont="1" applyFill="1" applyBorder="1" applyAlignment="1">
      <alignment horizontal="center" vertical="center"/>
    </xf>
    <xf numFmtId="0" fontId="6" fillId="0" borderId="32" xfId="0" applyFont="1" applyBorder="1"/>
    <xf numFmtId="0" fontId="12" fillId="3" borderId="18" xfId="0" applyFont="1" applyFill="1" applyBorder="1" applyAlignment="1">
      <alignment horizontal="center" vertical="center" wrapText="1"/>
    </xf>
    <xf numFmtId="0" fontId="12" fillId="3" borderId="27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</cellXfs>
  <cellStyles count="2">
    <cellStyle name="Normal" xfId="0" builtinId="0"/>
    <cellStyle name="Normal_نماذج احصائية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abSelected="1" zoomScale="70" zoomScaleNormal="70" workbookViewId="0">
      <selection activeCell="D10" sqref="D10"/>
    </sheetView>
  </sheetViews>
  <sheetFormatPr defaultRowHeight="14.25"/>
  <cols>
    <col min="1" max="1" width="3.625" customWidth="1"/>
    <col min="2" max="3" width="11.75" customWidth="1"/>
    <col min="4" max="4" width="10.375" customWidth="1"/>
    <col min="5" max="5" width="13.75" customWidth="1"/>
    <col min="6" max="6" width="6.125" customWidth="1"/>
    <col min="7" max="7" width="13.375" hidden="1" customWidth="1"/>
    <col min="8" max="10" width="4.625" customWidth="1"/>
    <col min="11" max="11" width="11.125" customWidth="1"/>
  </cols>
  <sheetData>
    <row r="1" spans="1:11" ht="50.1" customHeight="1"/>
    <row r="2" spans="1:11" ht="23.25" customHeight="1">
      <c r="B2" s="3" t="s">
        <v>3</v>
      </c>
      <c r="C2" s="2"/>
      <c r="D2" s="2"/>
      <c r="E2" s="2"/>
      <c r="F2" s="2"/>
      <c r="G2" s="2"/>
      <c r="H2" s="2"/>
      <c r="I2" s="2"/>
      <c r="J2" s="2"/>
      <c r="K2" s="2"/>
    </row>
    <row r="3" spans="1:11" ht="18.75">
      <c r="A3" s="4" t="s">
        <v>26</v>
      </c>
      <c r="B3" s="4"/>
      <c r="C3" s="1"/>
      <c r="D3" s="1"/>
      <c r="E3" s="1"/>
      <c r="F3" s="1"/>
      <c r="G3" s="1"/>
      <c r="I3" s="4" t="s">
        <v>27</v>
      </c>
      <c r="J3" s="4"/>
      <c r="K3" s="1"/>
    </row>
    <row r="4" spans="1:11" ht="18.75">
      <c r="A4" s="4" t="s">
        <v>29</v>
      </c>
      <c r="B4" s="4"/>
      <c r="C4" s="1"/>
      <c r="D4" s="1"/>
      <c r="E4" s="1"/>
      <c r="F4" s="1"/>
      <c r="G4" s="1"/>
      <c r="H4" s="1"/>
      <c r="I4" s="4"/>
      <c r="J4" s="4"/>
      <c r="K4" s="1"/>
    </row>
    <row r="5" spans="1:11" ht="18.75">
      <c r="A5" s="4" t="s">
        <v>25</v>
      </c>
      <c r="B5" s="4"/>
      <c r="C5" s="1"/>
      <c r="D5" s="1"/>
      <c r="E5" s="1"/>
      <c r="F5" s="1"/>
      <c r="G5" s="1"/>
      <c r="H5" s="1"/>
      <c r="I5" s="4" t="s">
        <v>28</v>
      </c>
      <c r="J5" s="4"/>
      <c r="K5" s="1"/>
    </row>
    <row r="6" spans="1:11" ht="5.0999999999999996" customHeight="1" thickBot="1"/>
    <row r="7" spans="1:11" ht="18" customHeight="1" thickTop="1">
      <c r="A7" s="51" t="s">
        <v>23</v>
      </c>
      <c r="B7" s="53" t="s">
        <v>0</v>
      </c>
      <c r="C7" s="53" t="s">
        <v>1</v>
      </c>
      <c r="D7" s="40" t="s">
        <v>4</v>
      </c>
      <c r="E7" s="55" t="s">
        <v>24</v>
      </c>
      <c r="F7" s="41" t="s">
        <v>17</v>
      </c>
      <c r="G7" s="42"/>
      <c r="H7" s="43"/>
      <c r="I7" s="43"/>
      <c r="J7" s="44"/>
      <c r="K7" s="45"/>
    </row>
    <row r="8" spans="1:11" ht="18" customHeight="1" thickBot="1">
      <c r="A8" s="52"/>
      <c r="B8" s="54"/>
      <c r="C8" s="54"/>
      <c r="D8" s="16" t="s">
        <v>2</v>
      </c>
      <c r="E8" s="56"/>
      <c r="F8" s="17" t="s">
        <v>18</v>
      </c>
      <c r="G8" s="18" t="s">
        <v>22</v>
      </c>
      <c r="H8" s="19" t="s">
        <v>19</v>
      </c>
      <c r="I8" s="19" t="s">
        <v>20</v>
      </c>
      <c r="J8" s="20" t="s">
        <v>21</v>
      </c>
      <c r="K8" s="46"/>
    </row>
    <row r="9" spans="1:11" ht="18.75">
      <c r="A9" s="47">
        <f>+IF(B9="","",SUBTOTAL(3,$B$9:B9))</f>
        <v>1</v>
      </c>
      <c r="B9" s="21">
        <v>40723</v>
      </c>
      <c r="C9" s="22">
        <v>40753</v>
      </c>
      <c r="D9" s="27">
        <f>IF(OR(B9&gt;0,C9&gt;0),(C9-B9),"")</f>
        <v>30</v>
      </c>
      <c r="E9" s="23">
        <v>40754</v>
      </c>
      <c r="F9" s="29">
        <f ca="1">TODAY()-E9</f>
        <v>552</v>
      </c>
      <c r="G9" s="30">
        <f t="shared" ref="G9:G14" ca="1" si="0">TODAY()</f>
        <v>41306</v>
      </c>
      <c r="H9" s="31">
        <f ca="1">IF(OR(ISBLANK(E9),ISBLANK(G9)),0,IF(ROUNDDOWN(DAYS360($E9,$G9+1)/360,0)&gt;0,ROUNDDOWN(DAYS360($E9,$G9+1)/360,0),0))</f>
        <v>1</v>
      </c>
      <c r="I9" s="31">
        <f ca="1">IF(OR(ISBLANK(E9),ISBLANK(G9)),0,IF($H9&gt;0,IF(ROUNDDOWN(DAYS360($E9,$G9+1)/30-$H9*12,0)&gt;0,ROUNDDOWN(DAYS360($E9,$G9+1)/30-$H9*12,0),0),IF(ROUNDDOWN(DAYS360($E9,$G9+1)/30,0)&gt;0,ROUNDDOWN(DAYS360($E9,$G9+1)/30,0),0)))</f>
        <v>6</v>
      </c>
      <c r="J9" s="32">
        <f ca="1">IF(OR(ISBLANK(E9),ISBLANK(G9)),0,IF(DAYS360($E9,$G9)-$I9*30-$H9*360&gt;0,DAYS360($E9,$G9)-$I9*30-$H9*360,0))</f>
        <v>1</v>
      </c>
      <c r="K9" s="48"/>
    </row>
    <row r="10" spans="1:11" ht="18.75">
      <c r="A10" s="49" t="str">
        <f>+IF(B10="","",SUBTOTAL(3,$B$9:B10))</f>
        <v/>
      </c>
      <c r="B10" s="24"/>
      <c r="C10" s="25"/>
      <c r="D10" s="28" t="str">
        <f>IF(OR(B10&gt;0,C10&gt;0),(C10-B10),"")</f>
        <v/>
      </c>
      <c r="E10" s="25">
        <v>41149</v>
      </c>
      <c r="F10" s="29">
        <f ca="1">TODAY()-E10</f>
        <v>157</v>
      </c>
      <c r="G10" s="30">
        <f t="shared" ca="1" si="0"/>
        <v>41306</v>
      </c>
      <c r="H10" s="31">
        <f ca="1">IF(OR(ISBLANK(E10),ISBLANK(G10)),0,IF(ROUNDDOWN(DAYS360($E10,$G10+1)/360,0)&gt;0,ROUNDDOWN(DAYS360($E10,$G10+1)/360,0),0))</f>
        <v>0</v>
      </c>
      <c r="I10" s="31">
        <f ca="1">IF(OR(ISBLANK(E10),ISBLANK(G10)),0,IF($H10&gt;0,IF(ROUNDDOWN(DAYS360($E10,$G10+1)/30-$H10*12,0)&gt;0,ROUNDDOWN(DAYS360($E10,$G10+1)/30-$H10*12,0),0),IF(ROUNDDOWN(DAYS360($E10,$G10+1)/30,0)&gt;0,ROUNDDOWN(DAYS360($E10,$G10+1)/30,0),0)))</f>
        <v>5</v>
      </c>
      <c r="J10" s="32">
        <f ca="1">IF(OR(ISBLANK(E10),ISBLANK(G10)),0,IF(DAYS360($E10,$G10)-$I10*30-$H10*360&gt;0,DAYS360($E10,$G10)-$I10*30-$H10*360,0))</f>
        <v>3</v>
      </c>
      <c r="K10" s="50"/>
    </row>
    <row r="11" spans="1:11" ht="16.5">
      <c r="A11" s="49" t="str">
        <f>+IF(B11="","",SUBTOTAL(3,$B$9:B11))</f>
        <v/>
      </c>
      <c r="B11" s="24"/>
      <c r="C11" s="25"/>
      <c r="D11" s="28" t="str">
        <f>IF(OR(C11&gt;0, B11&gt;0),(C11-B11),"")</f>
        <v/>
      </c>
      <c r="E11" s="26"/>
      <c r="F11" s="29"/>
      <c r="G11" s="30">
        <f t="shared" ca="1" si="0"/>
        <v>41306</v>
      </c>
      <c r="H11" s="33"/>
      <c r="I11" s="33"/>
      <c r="J11" s="34"/>
      <c r="K11" s="50"/>
    </row>
    <row r="12" spans="1:11" ht="16.5">
      <c r="A12" s="49" t="str">
        <f>+IF(B12="","",SUBTOTAL(3,$B$9:B12))</f>
        <v/>
      </c>
      <c r="B12" s="24"/>
      <c r="C12" s="25"/>
      <c r="D12" s="28" t="str">
        <f>IF(OR(C12&gt;0, B12&gt;0),(C12-B12),"")</f>
        <v/>
      </c>
      <c r="E12" s="26"/>
      <c r="F12" s="29"/>
      <c r="G12" s="30">
        <f t="shared" ca="1" si="0"/>
        <v>41306</v>
      </c>
      <c r="H12" s="33"/>
      <c r="I12" s="33"/>
      <c r="J12" s="34"/>
      <c r="K12" s="50"/>
    </row>
    <row r="13" spans="1:11" ht="16.5">
      <c r="A13" s="49" t="str">
        <f>+IF(B13="","",SUBTOTAL(3,$B$9:B13))</f>
        <v/>
      </c>
      <c r="B13" s="24"/>
      <c r="C13" s="25"/>
      <c r="D13" s="28" t="str">
        <f>IF(OR(C13&gt;0, B13&gt;0),(C13-B13),"")</f>
        <v/>
      </c>
      <c r="E13" s="26"/>
      <c r="F13" s="29"/>
      <c r="G13" s="30">
        <f t="shared" ca="1" si="0"/>
        <v>41306</v>
      </c>
      <c r="H13" s="33"/>
      <c r="I13" s="33"/>
      <c r="J13" s="34"/>
      <c r="K13" s="50"/>
    </row>
    <row r="14" spans="1:11" ht="16.5">
      <c r="A14" s="49" t="str">
        <f>+IF(B14="","",SUBTOTAL(3,$B$9:B14))</f>
        <v/>
      </c>
      <c r="B14" s="24"/>
      <c r="C14" s="25"/>
      <c r="D14" s="28" t="str">
        <f>IF(OR(C14&gt;0, B14&gt;0),(C14-B14),"")</f>
        <v/>
      </c>
      <c r="E14" s="26"/>
      <c r="F14" s="29"/>
      <c r="G14" s="30">
        <f t="shared" ca="1" si="0"/>
        <v>41306</v>
      </c>
      <c r="H14" s="33"/>
      <c r="I14" s="33"/>
      <c r="J14" s="34"/>
      <c r="K14" s="50"/>
    </row>
    <row r="15" spans="1:11" ht="16.5">
      <c r="A15" s="35"/>
      <c r="B15" s="36"/>
      <c r="C15" s="36"/>
      <c r="D15" s="37"/>
      <c r="E15" s="36"/>
      <c r="F15" s="37"/>
      <c r="G15" s="38"/>
      <c r="H15" s="39"/>
      <c r="I15" s="39"/>
      <c r="J15" s="39"/>
      <c r="K15" s="39"/>
    </row>
    <row r="17" spans="1:11" ht="16.5">
      <c r="A17" s="35"/>
      <c r="B17" s="36"/>
      <c r="C17" s="36"/>
      <c r="D17" s="37"/>
      <c r="E17" s="36"/>
      <c r="F17" s="37"/>
      <c r="G17" s="38"/>
      <c r="H17" s="39"/>
      <c r="I17" s="39"/>
      <c r="J17" s="39"/>
      <c r="K17" s="39"/>
    </row>
  </sheetData>
  <mergeCells count="4">
    <mergeCell ref="A7:A8"/>
    <mergeCell ref="B7:B8"/>
    <mergeCell ref="C7:C8"/>
    <mergeCell ref="E7:E8"/>
  </mergeCells>
  <pageMargins left="0.7" right="0.7" top="0.43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1"/>
  <sheetViews>
    <sheetView rightToLeft="1" workbookViewId="0">
      <selection activeCell="A10" sqref="A10"/>
    </sheetView>
  </sheetViews>
  <sheetFormatPr defaultRowHeight="14.25"/>
  <cols>
    <col min="1" max="1" width="3.75" bestFit="1" customWidth="1"/>
    <col min="2" max="3" width="16.875" customWidth="1"/>
    <col min="4" max="4" width="13" bestFit="1" customWidth="1"/>
    <col min="5" max="5" width="12.375" bestFit="1" customWidth="1"/>
    <col min="6" max="6" width="8" customWidth="1"/>
    <col min="7" max="10" width="12.875" customWidth="1"/>
  </cols>
  <sheetData>
    <row r="1" spans="1:10" ht="26.25">
      <c r="A1" s="5" t="s">
        <v>5</v>
      </c>
      <c r="B1" s="5" t="s">
        <v>6</v>
      </c>
      <c r="C1" s="5" t="s">
        <v>7</v>
      </c>
      <c r="D1" s="5" t="s">
        <v>8</v>
      </c>
      <c r="E1" s="5" t="s">
        <v>9</v>
      </c>
      <c r="F1" s="6" t="s">
        <v>10</v>
      </c>
      <c r="G1" s="5" t="s">
        <v>11</v>
      </c>
      <c r="H1" s="5" t="s">
        <v>12</v>
      </c>
      <c r="I1" s="7" t="s">
        <v>13</v>
      </c>
      <c r="J1" s="7" t="s">
        <v>14</v>
      </c>
    </row>
    <row r="2" spans="1:10" ht="23.25">
      <c r="A2" s="8">
        <f>+IF(B2="","",SUBTOTAL(3,$B$2:B2))</f>
        <v>1</v>
      </c>
      <c r="B2" s="8" t="s">
        <v>15</v>
      </c>
      <c r="C2" s="8" t="s">
        <v>16</v>
      </c>
      <c r="D2" s="8"/>
      <c r="E2" s="9">
        <v>40179</v>
      </c>
      <c r="F2" s="10">
        <v>10</v>
      </c>
      <c r="G2" s="9"/>
      <c r="H2" s="8"/>
      <c r="I2" s="11" t="str">
        <f ca="1">IF(G2&lt;&gt;"",DATEDIF(G2,TODAY(),"d")&amp;" يوم","")</f>
        <v/>
      </c>
      <c r="J2" s="8"/>
    </row>
    <row r="3" spans="1:10" ht="23.25">
      <c r="A3" s="8" t="str">
        <f>+IF(B3="","",SUBTOTAL(3,$B$2:B3))</f>
        <v/>
      </c>
      <c r="B3" s="12"/>
      <c r="C3" s="12"/>
      <c r="D3" s="13"/>
      <c r="E3" s="13"/>
      <c r="F3" s="14"/>
      <c r="G3" s="13"/>
      <c r="H3" s="13"/>
      <c r="I3" s="15" t="str">
        <f t="shared" ref="I3:I8" ca="1" si="0">IF(F3&lt;&gt;"",DATEDIF(F3,TODAY(),"d")&amp;" يوم","")</f>
        <v/>
      </c>
      <c r="J3" s="13"/>
    </row>
    <row r="4" spans="1:10" ht="23.25">
      <c r="A4" s="8" t="str">
        <f>+IF(B4="","",SUBTOTAL(3,$B$2:B4))</f>
        <v/>
      </c>
      <c r="B4" s="12"/>
      <c r="C4" s="12"/>
      <c r="D4" s="13"/>
      <c r="E4" s="13"/>
      <c r="F4" s="14"/>
      <c r="G4" s="13"/>
      <c r="H4" s="13"/>
      <c r="I4" s="15" t="str">
        <f t="shared" ca="1" si="0"/>
        <v/>
      </c>
      <c r="J4" s="13"/>
    </row>
    <row r="5" spans="1:10" ht="23.25">
      <c r="A5" s="8" t="str">
        <f>+IF(B5="","",SUBTOTAL(3,$B$2:B5))</f>
        <v/>
      </c>
      <c r="B5" s="12"/>
      <c r="C5" s="12"/>
      <c r="D5" s="13"/>
      <c r="E5" s="13"/>
      <c r="F5" s="14"/>
      <c r="G5" s="13"/>
      <c r="H5" s="13"/>
      <c r="I5" s="15" t="str">
        <f t="shared" ca="1" si="0"/>
        <v/>
      </c>
      <c r="J5" s="13"/>
    </row>
    <row r="6" spans="1:10" ht="23.25">
      <c r="A6" s="8" t="str">
        <f>+IF(B6="","",SUBTOTAL(3,$B$2:B6))</f>
        <v/>
      </c>
      <c r="B6" s="13"/>
      <c r="C6" s="13"/>
      <c r="D6" s="13"/>
      <c r="E6" s="13"/>
      <c r="F6" s="14"/>
      <c r="G6" s="13"/>
      <c r="H6" s="13"/>
      <c r="I6" s="15" t="str">
        <f t="shared" ca="1" si="0"/>
        <v/>
      </c>
      <c r="J6" s="13"/>
    </row>
    <row r="7" spans="1:10" ht="23.25">
      <c r="A7" s="8" t="str">
        <f>+IF(B7="","",SUBTOTAL(3,$B$2:B7))</f>
        <v/>
      </c>
      <c r="B7" s="13"/>
      <c r="C7" s="13"/>
      <c r="D7" s="13"/>
      <c r="E7" s="13"/>
      <c r="F7" s="14"/>
      <c r="G7" s="13"/>
      <c r="H7" s="13"/>
      <c r="I7" s="15" t="str">
        <f t="shared" ca="1" si="0"/>
        <v/>
      </c>
      <c r="J7" s="13"/>
    </row>
    <row r="8" spans="1:10" ht="23.25">
      <c r="A8" s="8" t="str">
        <f>+IF(B8="","",SUBTOTAL(3,$B$2:B8))</f>
        <v/>
      </c>
      <c r="B8" s="13"/>
      <c r="C8" s="13"/>
      <c r="D8" s="13"/>
      <c r="E8" s="13"/>
      <c r="F8" s="14"/>
      <c r="G8" s="13"/>
      <c r="H8" s="13"/>
      <c r="I8" s="15" t="str">
        <f t="shared" ca="1" si="0"/>
        <v/>
      </c>
      <c r="J8" s="13"/>
    </row>
    <row r="9" spans="1:10" ht="23.25">
      <c r="A9" s="8" t="str">
        <f>+IF(B9="","",SUBTOTAL(3,$B$2:B9))</f>
        <v/>
      </c>
      <c r="B9" s="13"/>
      <c r="C9" s="13"/>
      <c r="D9" s="13"/>
      <c r="E9" s="13"/>
      <c r="F9" s="14"/>
      <c r="G9" s="13"/>
      <c r="H9" s="13"/>
      <c r="I9" s="15" t="str">
        <f t="shared" ref="I9" ca="1" si="1">IF(F9&lt;&gt;"",DATEDIF(F9,TODAY(),"d")&amp;" يوم","")</f>
        <v/>
      </c>
      <c r="J9" s="13"/>
    </row>
    <row r="10" spans="1:10" ht="23.25">
      <c r="A10" s="8" t="str">
        <f>+IF(B10="","",SUBTOTAL(3,$B$2:B10))</f>
        <v/>
      </c>
      <c r="B10" s="13"/>
      <c r="C10" s="13"/>
      <c r="D10" s="13"/>
      <c r="E10" s="13"/>
      <c r="F10" s="14"/>
      <c r="G10" s="13"/>
      <c r="H10" s="13"/>
      <c r="I10" s="15" t="str">
        <f t="shared" ref="I10" ca="1" si="2">IF(F10&lt;&gt;"",DATEDIF(F10,TODAY(),"d")&amp;" يوم","")</f>
        <v/>
      </c>
      <c r="J10" s="13"/>
    </row>
    <row r="11" spans="1:10" ht="23.25">
      <c r="A11" s="8" t="str">
        <f>+IF(B11="","",SUBTOTAL(3,$B$2:B11))</f>
        <v/>
      </c>
      <c r="B11" s="13"/>
      <c r="C11" s="13"/>
      <c r="D11" s="13"/>
      <c r="E11" s="13"/>
      <c r="F11" s="14"/>
      <c r="G11" s="13"/>
      <c r="H11" s="13"/>
      <c r="I11" s="15" t="str">
        <f t="shared" ref="I11" ca="1" si="3">IF(F11&lt;&gt;"",DATEDIF(F11,TODAY(),"d")&amp;" يوم","")</f>
        <v/>
      </c>
      <c r="J11" s="1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Yasser Al- khathani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Kids</dc:creator>
  <cp:lastModifiedBy>AboAlBassel</cp:lastModifiedBy>
  <cp:lastPrinted>2013-02-01T11:40:01Z</cp:lastPrinted>
  <dcterms:created xsi:type="dcterms:W3CDTF">2013-01-23T09:32:12Z</dcterms:created>
  <dcterms:modified xsi:type="dcterms:W3CDTF">2013-02-01T12:06:12Z</dcterms:modified>
</cp:coreProperties>
</file>